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796"/>
  </bookViews>
  <sheets>
    <sheet name="Молодежная 2" sheetId="2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30" i="2"/>
  <c r="D42"/>
  <c r="D41" l="1"/>
  <c r="D25" l="1"/>
  <c r="D24" s="1"/>
  <c r="D21" l="1"/>
  <c r="D20" s="1"/>
  <c r="D18"/>
  <c r="C30" s="1"/>
  <c r="D40" l="1"/>
  <c r="D35" l="1"/>
  <c r="D36" l="1"/>
  <c r="D37" l="1"/>
  <c r="D38" l="1"/>
  <c r="D39" s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<sst xmlns="http://schemas.openxmlformats.org/spreadsheetml/2006/main" count="47" uniqueCount="44">
  <si>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</si>
  <si>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</si>
  <si>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</si>
  <si>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</si>
  <si>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</si>
  <si>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</si>
  <si>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</si>
  <si>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</si>
  <si>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</si>
  <si>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</si>
  <si>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</si>
  <si>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</si>
  <si>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</si>
  <si>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</si>
  <si>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</si>
  <si>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</si>
  <si>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</si>
  <si>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</si>
  <si>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</si>
  <si>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</si>
  <si>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</si>
  <si>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</si>
  <si>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</si>
  <si>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</si>
  <si>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</si>
  <si>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</si>
  <si>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</si>
  <si>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</si>
  <si>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</si>
  <si>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</si>
  <si>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</si>
  <si>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</si>
  <si>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</si>
  <si>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</si>
  <si>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</si>
  <si>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</si>
  <si>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</si>
  <si>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</si>
  <si>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2</t>
    </r>
  </si>
  <si>
    <r>
      <t xml:space="preserve">Количество заключенных договоров управления с собственниками помещений, шт.  </t>
    </r>
    <r>
      <rPr>
        <u/>
        <sz val="11"/>
        <color theme="1"/>
        <rFont val="Times New Roman"/>
        <family val="1"/>
        <charset val="204"/>
      </rPr>
      <t xml:space="preserve"> 0 </t>
    </r>
  </si>
  <si>
    <t>9.</t>
  </si>
  <si>
    <t>Задолженность собственников помещений перед управляющей компанией на начало отчетного периода (до 01.01.2013)</t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</si>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</sst>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4" fontId="2" fillId="0" borderId="0" xfId="0" applyNumberFormat="1" applyFont="1" applyAlignment="1">
      <alignment horizontal="center"/>
    </xf>
    <xf numFmtId="4" fontId="7" fillId="0" borderId="0" xfId="0" applyNumberFormat="1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  <cell r="L48">
            <v>471273.01</v>
          </cell>
        </row>
      </sheetData>
      <sheetData sheetId="2">
        <row r="49">
          <cell r="G49">
            <v>444998.87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176856.66187631694</v>
          </cell>
        </row>
      </sheetData>
      <sheetData sheetId="1">
        <row r="8">
          <cell r="V8">
            <v>177394.11008856207</v>
          </cell>
        </row>
        <row r="16">
          <cell r="V16">
            <v>37045.848612881724</v>
          </cell>
        </row>
        <row r="26">
          <cell r="V26">
            <v>173007.91087078402</v>
          </cell>
        </row>
        <row r="38">
          <cell r="V38">
            <v>64265.290933140604</v>
          </cell>
        </row>
      </sheetData>
      <sheetData sheetId="2">
        <row r="8">
          <cell r="V8">
            <v>177975.39153762508</v>
          </cell>
        </row>
      </sheetData>
      <sheetData sheetId="3">
        <row r="8">
          <cell r="V8">
            <v>177549.31868731277</v>
          </cell>
        </row>
      </sheetData>
      <sheetData sheetId="4">
        <row r="8">
          <cell r="V8">
            <v>177650.15192413068</v>
          </cell>
        </row>
      </sheetData>
      <sheetData sheetId="5">
        <row r="8">
          <cell r="V8">
            <v>177064.57240759564</v>
          </cell>
        </row>
      </sheetData>
      <sheetData sheetId="6">
        <row r="8">
          <cell r="V8">
            <v>177049.67656219791</v>
          </cell>
        </row>
      </sheetData>
      <sheetData sheetId="7">
        <row r="8">
          <cell r="V8">
            <v>177094.3640983912</v>
          </cell>
        </row>
      </sheetData>
      <sheetData sheetId="8">
        <row r="8">
          <cell r="V8">
            <v>177206.08293887437</v>
          </cell>
        </row>
      </sheetData>
      <sheetData sheetId="9">
        <row r="8">
          <cell r="V8">
            <v>177079.46825299342</v>
          </cell>
        </row>
      </sheetData>
      <sheetData sheetId="10">
        <row r="8">
          <cell r="V8">
            <v>94664.657852879376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A6" sqref="A6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9" t="s">
        <v>42</v>
      </c>
      <c r="B1" s="19"/>
      <c r="C1" s="19"/>
      <c r="D1" s="19"/>
    </row>
    <row r="2" spans="1:4">
      <c r="A2" s="19" t="s">
        <v>0</v>
      </c>
      <c r="B2" s="19"/>
      <c r="C2" s="19"/>
      <c r="D2" s="19"/>
    </row>
    <row r="3" spans="1:4">
      <c r="A3" s="19" t="s">
        <v>1</v>
      </c>
      <c r="B3" s="19"/>
      <c r="C3" s="19"/>
      <c r="D3" s="19"/>
    </row>
    <row r="4" spans="1:4">
      <c r="A4" s="19" t="s">
        <v>2</v>
      </c>
      <c r="B4" s="19"/>
      <c r="C4" s="19"/>
      <c r="D4" s="19"/>
    </row>
    <row r="6" spans="1:4">
      <c r="A6" s="2" t="s">
        <v>43</v>
      </c>
    </row>
    <row r="7" spans="1:4">
      <c r="A7" s="2" t="s">
        <v>38</v>
      </c>
      <c r="D7" s="15">
        <v>12</v>
      </c>
    </row>
    <row r="9" spans="1:4">
      <c r="A9" s="7" t="s">
        <v>3</v>
      </c>
      <c r="B9" s="2" t="s">
        <v>21</v>
      </c>
      <c r="C9" s="17">
        <v>2377.6</v>
      </c>
      <c r="D9" s="2" t="s">
        <v>4</v>
      </c>
    </row>
    <row r="10" spans="1:4">
      <c r="A10" s="7"/>
    </row>
    <row r="11" spans="1:4">
      <c r="A11" s="7" t="s">
        <v>5</v>
      </c>
      <c r="B11" s="2" t="s">
        <v>39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2">
        <f>C9*D18*D7-D21</f>
        <v>394871.80799999996</v>
      </c>
    </row>
    <row r="21" spans="1:4">
      <c r="A21" s="7"/>
      <c r="B21" s="4" t="s">
        <v>10</v>
      </c>
      <c r="D21" s="12">
        <f>C9*D17*D7</f>
        <v>84167.040000000008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6">
        <f>D30-D25</f>
        <v>388470.4263490173</v>
      </c>
    </row>
    <row r="25" spans="1:4">
      <c r="A25" s="7"/>
      <c r="B25" s="4" t="s">
        <v>10</v>
      </c>
      <c r="D25" s="12">
        <f>D30*D17/D18</f>
        <v>82802.583650982735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479038.848</v>
      </c>
      <c r="D30" s="9">
        <f>[1]Молодежная!L48</f>
        <v>471273.01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24" t="s">
        <v>24</v>
      </c>
      <c r="C34" s="24"/>
      <c r="D34" s="8" t="s">
        <v>25</v>
      </c>
    </row>
    <row r="35" spans="1:4">
      <c r="A35" s="7"/>
      <c r="B35" s="21" t="s">
        <v>26</v>
      </c>
      <c r="C35" s="21"/>
      <c r="D35" s="9">
        <f>[3]Мол.2!V8</f>
        <v>177394.11008856207</v>
      </c>
    </row>
    <row r="36" spans="1:4">
      <c r="A36" s="7"/>
      <c r="B36" s="21" t="s">
        <v>27</v>
      </c>
      <c r="C36" s="21"/>
      <c r="D36" s="9">
        <f>[3]Мол.2!V16</f>
        <v>37045.848612881724</v>
      </c>
    </row>
    <row r="37" spans="1:4">
      <c r="A37" s="7"/>
      <c r="B37" s="22" t="s">
        <v>28</v>
      </c>
      <c r="C37" s="22"/>
      <c r="D37" s="9">
        <f>[3]Мол.2!V26</f>
        <v>173007.91087078402</v>
      </c>
    </row>
    <row r="38" spans="1:4">
      <c r="A38" s="7"/>
      <c r="B38" s="21" t="s">
        <v>29</v>
      </c>
      <c r="C38" s="21"/>
      <c r="D38" s="9">
        <f>[3]Мол.2!V38</f>
        <v>64265.290933140604</v>
      </c>
    </row>
    <row r="39" spans="1:4">
      <c r="A39" s="7"/>
      <c r="B39" s="23" t="s">
        <v>30</v>
      </c>
      <c r="C39" s="23"/>
      <c r="D39" s="14">
        <f>SUM(D35:D38)</f>
        <v>451713.16050536843</v>
      </c>
    </row>
    <row r="40" spans="1:4">
      <c r="A40" s="7"/>
      <c r="D40" s="13">
        <f>[2]Мол.1!L55</f>
        <v>8200.5271924622684</v>
      </c>
    </row>
    <row r="41" spans="1:4" ht="33.75" customHeight="1">
      <c r="A41" s="7" t="s">
        <v>31</v>
      </c>
      <c r="B41" s="18" t="s">
        <v>32</v>
      </c>
      <c r="C41" s="18"/>
      <c r="D41" s="12">
        <f>C30-D30</f>
        <v>7765.8379999999888</v>
      </c>
    </row>
    <row r="42" spans="1:4" ht="43.5" customHeight="1">
      <c r="A42" s="7" t="s">
        <v>40</v>
      </c>
      <c r="B42" s="18" t="s">
        <v>41</v>
      </c>
      <c r="C42" s="20"/>
      <c r="D42" s="12">
        <f>[1]Молодежная!K49</f>
        <v>0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35:C35"/>
    <mergeCell ref="A1:D1"/>
    <mergeCell ref="A2:D2"/>
    <mergeCell ref="A3:D3"/>
    <mergeCell ref="A4:D4"/>
    <mergeCell ref="B34:C34"/>
    <mergeCell ref="B42:C42"/>
    <mergeCell ref="B36:C36"/>
    <mergeCell ref="B37:C37"/>
    <mergeCell ref="B38:C38"/>
    <mergeCell ref="B39:C39"/>
    <mergeCell ref="B41:C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2015-01-22T08:22:14Z</cp:lastPrinted>
  <dcterms:created xsi:type="dcterms:W3CDTF">2013-11-21T04:38:52Z</dcterms:created>
  <dcterms:modified xsi:type="dcterms:W3CDTF">2015-04-16T11:11:46Z</dcterms:modified>
</cp:coreProperties>
</file>